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lucki.NADA\Desktop\"/>
    </mc:Choice>
  </mc:AlternateContent>
  <xr:revisionPtr revIDLastSave="0" documentId="13_ncr:1_{394BC951-9377-4134-80F9-59FF7961847D}" xr6:coauthVersionLast="44" xr6:coauthVersionMax="45" xr10:uidLastSave="{00000000-0000-0000-0000-000000000000}"/>
  <bookViews>
    <workbookView showHorizontalScroll="0" showVerticalScroll="0" showSheetTabs="0" xWindow="-28920" yWindow="-120" windowWidth="29040" windowHeight="15840" xr2:uid="{00000000-000D-0000-FFFF-FFFF00000000}"/>
  </bookViews>
  <sheets>
    <sheet name="Results" sheetId="2" r:id="rId1"/>
  </sheets>
  <definedNames>
    <definedName name="_xlnm.Print_Area" localSheetId="0">Results!$A$1:$G$22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8" i="2" l="1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7" i="2"/>
  <c r="I7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Q22" i="2" l="1"/>
  <c r="P2" i="2" s="1"/>
  <c r="I22" i="2"/>
  <c r="H2" i="2" s="1"/>
  <c r="O22" i="2"/>
  <c r="N2" i="2" s="1"/>
  <c r="G22" i="2"/>
  <c r="F2" i="2" s="1"/>
  <c r="M22" i="2"/>
  <c r="L2" i="2" s="1"/>
  <c r="K22" i="2"/>
  <c r="J2" i="2" s="1"/>
</calcChain>
</file>

<file path=xl/sharedStrings.xml><?xml version="1.0" encoding="utf-8"?>
<sst xmlns="http://schemas.openxmlformats.org/spreadsheetml/2006/main" count="46" uniqueCount="35">
  <si>
    <t>Table 3</t>
  </si>
  <si>
    <t>Table 4</t>
  </si>
  <si>
    <t>Table 5</t>
  </si>
  <si>
    <t>Table 6</t>
  </si>
  <si>
    <t xml:space="preserve">Team 3 </t>
  </si>
  <si>
    <t>Team 4</t>
  </si>
  <si>
    <t>Team 5</t>
  </si>
  <si>
    <t>Team 6</t>
  </si>
  <si>
    <t>Final Price</t>
  </si>
  <si>
    <t>Team Appraisal</t>
  </si>
  <si>
    <t>Team Variance</t>
  </si>
  <si>
    <t>Stk #</t>
  </si>
  <si>
    <t>Run</t>
  </si>
  <si>
    <t>Yr.</t>
  </si>
  <si>
    <t>Model</t>
  </si>
  <si>
    <t>Total Missed Dollars</t>
  </si>
  <si>
    <t>$</t>
  </si>
  <si>
    <t>Seminar</t>
  </si>
  <si>
    <t>Manheim Mississippi</t>
  </si>
  <si>
    <t>Volkswagen Jetta</t>
  </si>
  <si>
    <t>Mitsubishi Mirage</t>
  </si>
  <si>
    <t>Kia Optima</t>
  </si>
  <si>
    <t>Nissan Sentra</t>
  </si>
  <si>
    <t>Hyundai Elantra</t>
  </si>
  <si>
    <t>Kia Soul</t>
  </si>
  <si>
    <t>Ford Escape</t>
  </si>
  <si>
    <t>BMW 5</t>
  </si>
  <si>
    <t>Toyota Camry</t>
  </si>
  <si>
    <t>Ford Fiesta</t>
  </si>
  <si>
    <t>Chevrolet Equinox</t>
  </si>
  <si>
    <t>Buick Verano</t>
  </si>
  <si>
    <t>Chrysler 300</t>
  </si>
  <si>
    <t>Dodge Caravan</t>
  </si>
  <si>
    <t>Mississippi All Stars</t>
  </si>
  <si>
    <t>Team Corona Virus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</si>
</sst>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8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4"/>
      <color theme="0"/>
      <name val="Arial"/>
      <family val="2"/>
    </font>
    <font>
      <b/>
      <sz val="40"/>
      <color theme="0"/>
      <name val="Arial"/>
      <family val="2"/>
    </font>
    <font>
      <b/>
      <u/>
      <sz val="10"/>
      <color theme="0"/>
      <name val="Arial"/>
      <family val="2"/>
    </font>
    <font>
      <b/>
      <u/>
      <sz val="9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52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7" fontId="0" fillId="2" borderId="0" xfId="0" applyNumberFormat="1" applyFill="1"/>
    <xf numFmtId="37" fontId="0" fillId="3" borderId="3" xfId="0" applyNumberFormat="1" applyFill="1" applyBorder="1"/>
    <xf numFmtId="37" fontId="0" fillId="3" borderId="4" xfId="0" applyNumberFormat="1" applyFill="1" applyBorder="1"/>
    <xf numFmtId="3" fontId="1" fillId="0" borderId="0" xfId="0" applyNumberFormat="1" applyFont="1" applyAlignment="1">
      <alignment horizontal="center"/>
    </xf>
    <xf numFmtId="0" fontId="0" fillId="4" borderId="0" xfId="0" applyFill="1"/>
    <xf numFmtId="0" fontId="0" fillId="0" borderId="0" xfId="0" applyAlignment="1">
      <alignment horizontal="center" vertical="center"/>
    </xf>
    <xf numFmtId="1" fontId="5" fillId="5" borderId="5" xfId="0" applyNumberFormat="1" applyFont="1" applyFill="1" applyBorder="1" applyAlignment="1">
      <alignment horizontal="center" vertical="center"/>
    </xf>
    <xf numFmtId="1" fontId="5" fillId="5" borderId="5" xfId="0" applyNumberFormat="1" applyFont="1" applyFill="1" applyBorder="1" applyAlignment="1">
      <alignment horizontal="center" vertical="center" wrapText="1"/>
    </xf>
    <xf numFmtId="1" fontId="5" fillId="5" borderId="5" xfId="0" quotePrefix="1" applyNumberFormat="1" applyFont="1" applyFill="1" applyBorder="1" applyAlignment="1">
      <alignment horizontal="center" vertical="center" wrapText="1"/>
    </xf>
    <xf numFmtId="1" fontId="5" fillId="5" borderId="21" xfId="0" applyNumberFormat="1" applyFont="1" applyFill="1" applyBorder="1" applyAlignment="1">
      <alignment horizontal="center" vertical="center"/>
    </xf>
    <xf numFmtId="1" fontId="5" fillId="5" borderId="20" xfId="0" applyNumberFormat="1" applyFont="1" applyFill="1" applyBorder="1" applyAlignment="1">
      <alignment horizontal="center" vertical="center"/>
    </xf>
    <xf numFmtId="1" fontId="5" fillId="5" borderId="6" xfId="0" applyNumberFormat="1" applyFont="1" applyFill="1" applyBorder="1" applyAlignment="1">
      <alignment horizontal="center" vertical="center"/>
    </xf>
    <xf numFmtId="1" fontId="5" fillId="5" borderId="6" xfId="0" applyNumberFormat="1" applyFont="1" applyFill="1" applyBorder="1" applyAlignment="1">
      <alignment horizontal="center" vertical="center" wrapText="1"/>
    </xf>
    <xf numFmtId="1" fontId="5" fillId="5" borderId="6" xfId="0" quotePrefix="1" applyNumberFormat="1" applyFont="1" applyFill="1" applyBorder="1" applyAlignment="1">
      <alignment horizontal="center" vertical="center" wrapText="1"/>
    </xf>
    <xf numFmtId="1" fontId="5" fillId="5" borderId="17" xfId="0" applyNumberFormat="1" applyFont="1" applyFill="1" applyBorder="1" applyAlignment="1">
      <alignment horizontal="center" vertical="center"/>
    </xf>
    <xf numFmtId="0" fontId="1" fillId="0" borderId="13" xfId="0" applyFont="1" applyBorder="1" applyAlignment="1"/>
    <xf numFmtId="0" fontId="1" fillId="0" borderId="1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1" fillId="5" borderId="2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37" fontId="2" fillId="3" borderId="12" xfId="0" applyNumberFormat="1" applyFont="1" applyFill="1" applyBorder="1" applyAlignment="1">
      <alignment horizontal="center" vertical="center" wrapText="1"/>
    </xf>
    <xf numFmtId="37" fontId="2" fillId="3" borderId="8" xfId="0" applyNumberFormat="1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37" fontId="1" fillId="4" borderId="27" xfId="0" applyNumberFormat="1" applyFont="1" applyFill="1" applyBorder="1" applyAlignment="1">
      <alignment horizontal="center" vertical="center"/>
    </xf>
    <xf numFmtId="37" fontId="1" fillId="4" borderId="28" xfId="0" applyNumberFormat="1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30" xfId="0" applyFont="1" applyFill="1" applyBorder="1" applyAlignment="1">
      <alignment horizontal="center" vertical="center" wrapText="1"/>
    </xf>
    <xf numFmtId="0" fontId="10" fillId="5" borderId="31" xfId="0" applyFont="1" applyFill="1" applyBorder="1" applyAlignment="1">
      <alignment horizontal="center" vertical="center" wrapText="1"/>
    </xf>
    <xf numFmtId="0" fontId="10" fillId="5" borderId="32" xfId="0" applyFont="1" applyFill="1" applyBorder="1" applyAlignment="1">
      <alignment horizontal="center" vertical="center" wrapText="1"/>
    </xf>
    <xf numFmtId="0" fontId="10" fillId="5" borderId="33" xfId="0" applyFont="1" applyFill="1" applyBorder="1" applyAlignment="1">
      <alignment horizontal="center" vertical="center" wrapText="1"/>
    </xf>
    <xf numFmtId="0" fontId="10" fillId="5" borderId="34" xfId="0" applyFont="1" applyFill="1" applyBorder="1" applyAlignment="1">
      <alignment horizontal="center" vertical="center" wrapText="1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270"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1"/>
  <sheetViews>
    <sheetView tabSelected="1" zoomScale="120" zoomScaleNormal="120" zoomScaleSheetLayoutView="100" zoomScalePageLayoutView="15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21" sqref="F21"/>
    </sheetView>
  </sheetViews>
  <sheetFormatPr defaultColWidth="8.85546875" defaultRowHeight="12.75" x14ac:dyDescent="0.2"/>
  <cols>
    <col min="1" max="1" width="4.42578125" style="8" customWidth="1"/>
    <col min="2" max="2" width="5.42578125" customWidth="1"/>
    <col min="3" max="3" width="6.42578125" customWidth="1"/>
    <col min="4" max="4" width="31.140625" customWidth="1"/>
    <col min="5" max="5" width="10.85546875" customWidth="1"/>
    <col min="6" max="6" width="10.140625" customWidth="1"/>
    <col min="7" max="7" width="10.140625" style="3" customWidth="1"/>
    <col min="8" max="9" width="10.140625" customWidth="1"/>
    <col min="10" max="10" width="10.140625" style="3" hidden="1" customWidth="1"/>
    <col min="11" max="17" width="10.140625" hidden="1" customWidth="1"/>
  </cols>
  <sheetData>
    <row r="1" spans="1:17" s="7" customFormat="1" ht="39.6" customHeight="1" thickBot="1" x14ac:dyDescent="0.25">
      <c r="A1" s="46" t="s">
        <v>17</v>
      </c>
      <c r="B1" s="47"/>
      <c r="C1" s="47"/>
      <c r="D1" s="47"/>
      <c r="E1" s="48"/>
      <c r="F1" s="42"/>
      <c r="G1" s="42"/>
      <c r="H1" s="42"/>
      <c r="I1" s="42"/>
      <c r="J1" s="42" t="s">
        <v>0</v>
      </c>
      <c r="K1" s="42"/>
      <c r="L1" s="42" t="s">
        <v>1</v>
      </c>
      <c r="M1" s="42"/>
      <c r="N1" s="42" t="s">
        <v>2</v>
      </c>
      <c r="O1" s="42"/>
      <c r="P1" s="42" t="s">
        <v>3</v>
      </c>
      <c r="Q1" s="42"/>
    </row>
    <row r="2" spans="1:17" s="7" customFormat="1" ht="39.950000000000003" customHeight="1" thickBot="1" x14ac:dyDescent="0.25">
      <c r="A2" s="49"/>
      <c r="B2" s="50"/>
      <c r="C2" s="50"/>
      <c r="D2" s="50"/>
      <c r="E2" s="51"/>
      <c r="F2" s="43">
        <f>G22</f>
        <v>17500</v>
      </c>
      <c r="G2" s="44"/>
      <c r="H2" s="43">
        <f>I22</f>
        <v>10070</v>
      </c>
      <c r="I2" s="44"/>
      <c r="J2" s="43">
        <f>K22</f>
        <v>120300</v>
      </c>
      <c r="K2" s="44"/>
      <c r="L2" s="43">
        <f>M22</f>
        <v>120300</v>
      </c>
      <c r="M2" s="44"/>
      <c r="N2" s="43">
        <f>O22</f>
        <v>120300</v>
      </c>
      <c r="O2" s="44"/>
      <c r="P2" s="43">
        <f>Q22</f>
        <v>120300</v>
      </c>
      <c r="Q2" s="44"/>
    </row>
    <row r="3" spans="1:17" ht="24.75" customHeight="1" thickTop="1" x14ac:dyDescent="0.2">
      <c r="A3" s="27" t="s">
        <v>18</v>
      </c>
      <c r="B3" s="28"/>
      <c r="C3" s="28"/>
      <c r="D3" s="29"/>
      <c r="E3" s="40" t="s">
        <v>16</v>
      </c>
      <c r="F3" s="34" t="s">
        <v>33</v>
      </c>
      <c r="G3" s="34"/>
      <c r="H3" s="36" t="s">
        <v>34</v>
      </c>
      <c r="I3" s="34"/>
      <c r="J3" s="34" t="s">
        <v>4</v>
      </c>
      <c r="K3" s="34"/>
      <c r="L3" s="45" t="s">
        <v>5</v>
      </c>
      <c r="M3" s="45"/>
      <c r="N3" s="45" t="s">
        <v>6</v>
      </c>
      <c r="O3" s="45"/>
      <c r="P3" s="45" t="s">
        <v>7</v>
      </c>
      <c r="Q3" s="45"/>
    </row>
    <row r="4" spans="1:17" ht="21.75" customHeight="1" x14ac:dyDescent="0.2">
      <c r="A4" s="27"/>
      <c r="B4" s="30"/>
      <c r="C4" s="30"/>
      <c r="D4" s="29"/>
      <c r="E4" s="41"/>
      <c r="F4" s="35"/>
      <c r="G4" s="35"/>
      <c r="H4" s="37"/>
      <c r="I4" s="35"/>
      <c r="J4" s="35"/>
      <c r="K4" s="35"/>
      <c r="L4" s="35"/>
      <c r="M4" s="35"/>
      <c r="N4" s="35"/>
      <c r="O4" s="35"/>
      <c r="P4" s="35"/>
      <c r="Q4" s="35"/>
    </row>
    <row r="5" spans="1:17" ht="23.45" customHeight="1" thickBot="1" x14ac:dyDescent="0.25">
      <c r="A5" s="31"/>
      <c r="B5" s="32"/>
      <c r="C5" s="32"/>
      <c r="D5" s="33"/>
      <c r="E5" s="38" t="s">
        <v>8</v>
      </c>
      <c r="F5" s="23" t="s">
        <v>9</v>
      </c>
      <c r="G5" s="25" t="s">
        <v>10</v>
      </c>
      <c r="H5" s="23" t="s">
        <v>9</v>
      </c>
      <c r="I5" s="25" t="s">
        <v>10</v>
      </c>
      <c r="J5" s="23" t="s">
        <v>9</v>
      </c>
      <c r="K5" s="25" t="s">
        <v>10</v>
      </c>
      <c r="L5" s="23" t="s">
        <v>9</v>
      </c>
      <c r="M5" s="25" t="s">
        <v>10</v>
      </c>
      <c r="N5" s="23" t="s">
        <v>9</v>
      </c>
      <c r="O5" s="25" t="s">
        <v>10</v>
      </c>
      <c r="P5" s="23" t="s">
        <v>9</v>
      </c>
      <c r="Q5" s="25" t="s">
        <v>10</v>
      </c>
    </row>
    <row r="6" spans="1:17" ht="13.5" thickTop="1" x14ac:dyDescent="0.2">
      <c r="A6" s="22" t="s">
        <v>11</v>
      </c>
      <c r="B6" s="21" t="s">
        <v>12</v>
      </c>
      <c r="C6" s="21" t="s">
        <v>13</v>
      </c>
      <c r="D6" s="21" t="s">
        <v>14</v>
      </c>
      <c r="E6" s="39"/>
      <c r="F6" s="24"/>
      <c r="G6" s="26"/>
      <c r="H6" s="24"/>
      <c r="I6" s="26"/>
      <c r="J6" s="24"/>
      <c r="K6" s="26"/>
      <c r="L6" s="24"/>
      <c r="M6" s="26"/>
      <c r="N6" s="24"/>
      <c r="O6" s="26"/>
      <c r="P6" s="24"/>
      <c r="Q6" s="26"/>
    </row>
    <row r="7" spans="1:17" x14ac:dyDescent="0.2">
      <c r="A7" s="9">
        <v>1</v>
      </c>
      <c r="B7" s="10">
        <v>1</v>
      </c>
      <c r="C7" s="11">
        <v>2017</v>
      </c>
      <c r="D7" s="10" t="s">
        <v>19</v>
      </c>
      <c r="E7" s="12">
        <v>10900</v>
      </c>
      <c r="F7" s="2">
        <v>9300</v>
      </c>
      <c r="G7" s="4">
        <f t="shared" ref="G7:G21" si="0">ABS(IF(E7="ns",0,F7-E7))</f>
        <v>1600</v>
      </c>
      <c r="H7" s="2">
        <v>9780</v>
      </c>
      <c r="I7" s="4">
        <f t="shared" ref="I7:I21" si="1">ABS(IF(E7="ns",0,E7-H7))</f>
        <v>1120</v>
      </c>
      <c r="J7" s="2"/>
      <c r="K7" s="4">
        <f t="shared" ref="K7:K21" si="2">ABS(IF(E7="ns",0,E7-J7))</f>
        <v>10900</v>
      </c>
      <c r="L7" s="2"/>
      <c r="M7" s="4">
        <f>ABS(IF(E7="ns",0,E7-L7))</f>
        <v>10900</v>
      </c>
      <c r="N7" s="2"/>
      <c r="O7" s="4">
        <f>ABS(IF(E7="ns",0,E7-N7))</f>
        <v>10900</v>
      </c>
      <c r="P7" s="2"/>
      <c r="Q7" s="4">
        <f>ABS(IF(E7="ns",0,E7-P7))</f>
        <v>10900</v>
      </c>
    </row>
    <row r="8" spans="1:17" x14ac:dyDescent="0.2">
      <c r="A8" s="9">
        <v>2</v>
      </c>
      <c r="B8" s="10">
        <v>2</v>
      </c>
      <c r="C8" s="11">
        <v>2017</v>
      </c>
      <c r="D8" s="10" t="s">
        <v>20</v>
      </c>
      <c r="E8" s="13">
        <v>4500</v>
      </c>
      <c r="F8" s="2">
        <v>3100</v>
      </c>
      <c r="G8" s="4">
        <f t="shared" si="0"/>
        <v>1400</v>
      </c>
      <c r="H8" s="2">
        <v>4140</v>
      </c>
      <c r="I8" s="4">
        <f t="shared" si="1"/>
        <v>360</v>
      </c>
      <c r="J8" s="2"/>
      <c r="K8" s="4">
        <f t="shared" si="2"/>
        <v>4500</v>
      </c>
      <c r="L8" s="2"/>
      <c r="M8" s="4">
        <f t="shared" ref="M8:M21" si="3">ABS(IF(E8="ns",0,E8-L8))</f>
        <v>4500</v>
      </c>
      <c r="N8" s="2"/>
      <c r="O8" s="4">
        <f t="shared" ref="O8:O21" si="4">ABS(IF(E8="ns",0,E8-N8))</f>
        <v>4500</v>
      </c>
      <c r="P8" s="2"/>
      <c r="Q8" s="4">
        <f t="shared" ref="Q8:Q21" si="5">ABS(IF(E8="ns",0,E8-P8))</f>
        <v>4500</v>
      </c>
    </row>
    <row r="9" spans="1:17" x14ac:dyDescent="0.2">
      <c r="A9" s="9">
        <v>3</v>
      </c>
      <c r="B9" s="10">
        <v>3</v>
      </c>
      <c r="C9" s="11">
        <v>2017</v>
      </c>
      <c r="D9" s="10" t="s">
        <v>21</v>
      </c>
      <c r="E9" s="13">
        <v>10000</v>
      </c>
      <c r="F9" s="2">
        <v>9400</v>
      </c>
      <c r="G9" s="4">
        <f t="shared" si="0"/>
        <v>600</v>
      </c>
      <c r="H9" s="2">
        <v>9160</v>
      </c>
      <c r="I9" s="4">
        <f t="shared" si="1"/>
        <v>840</v>
      </c>
      <c r="J9" s="2"/>
      <c r="K9" s="4">
        <f t="shared" si="2"/>
        <v>10000</v>
      </c>
      <c r="L9" s="2"/>
      <c r="M9" s="4">
        <f t="shared" si="3"/>
        <v>10000</v>
      </c>
      <c r="N9" s="2"/>
      <c r="O9" s="4">
        <f t="shared" si="4"/>
        <v>10000</v>
      </c>
      <c r="P9" s="2"/>
      <c r="Q9" s="4">
        <f t="shared" si="5"/>
        <v>10000</v>
      </c>
    </row>
    <row r="10" spans="1:17" x14ac:dyDescent="0.2">
      <c r="A10" s="9">
        <v>4</v>
      </c>
      <c r="B10" s="10">
        <v>4</v>
      </c>
      <c r="C10" s="11">
        <v>2016</v>
      </c>
      <c r="D10" s="10" t="s">
        <v>22</v>
      </c>
      <c r="E10" s="13">
        <v>8800</v>
      </c>
      <c r="F10" s="2">
        <v>8700</v>
      </c>
      <c r="G10" s="4">
        <f t="shared" si="0"/>
        <v>100</v>
      </c>
      <c r="H10" s="2">
        <v>8410</v>
      </c>
      <c r="I10" s="4">
        <f t="shared" si="1"/>
        <v>390</v>
      </c>
      <c r="J10" s="2"/>
      <c r="K10" s="4">
        <f t="shared" si="2"/>
        <v>8800</v>
      </c>
      <c r="L10" s="2"/>
      <c r="M10" s="4">
        <f t="shared" si="3"/>
        <v>8800</v>
      </c>
      <c r="N10" s="2"/>
      <c r="O10" s="4">
        <f t="shared" si="4"/>
        <v>8800</v>
      </c>
      <c r="P10" s="2"/>
      <c r="Q10" s="4">
        <f t="shared" si="5"/>
        <v>8800</v>
      </c>
    </row>
    <row r="11" spans="1:17" x14ac:dyDescent="0.2">
      <c r="A11" s="9">
        <v>5</v>
      </c>
      <c r="B11" s="10">
        <v>5</v>
      </c>
      <c r="C11" s="11">
        <v>2016</v>
      </c>
      <c r="D11" s="10" t="s">
        <v>23</v>
      </c>
      <c r="E11" s="13">
        <v>8200</v>
      </c>
      <c r="F11" s="2">
        <v>5700</v>
      </c>
      <c r="G11" s="4">
        <f t="shared" si="0"/>
        <v>2500</v>
      </c>
      <c r="H11" s="2">
        <v>7280</v>
      </c>
      <c r="I11" s="4">
        <f t="shared" si="1"/>
        <v>920</v>
      </c>
      <c r="J11" s="2"/>
      <c r="K11" s="4">
        <f t="shared" si="2"/>
        <v>8200</v>
      </c>
      <c r="L11" s="2"/>
      <c r="M11" s="4">
        <f t="shared" si="3"/>
        <v>8200</v>
      </c>
      <c r="N11" s="2"/>
      <c r="O11" s="4">
        <f t="shared" si="4"/>
        <v>8200</v>
      </c>
      <c r="P11" s="2"/>
      <c r="Q11" s="4">
        <f t="shared" si="5"/>
        <v>8200</v>
      </c>
    </row>
    <row r="12" spans="1:17" x14ac:dyDescent="0.2">
      <c r="A12" s="9">
        <v>6</v>
      </c>
      <c r="B12" s="10">
        <v>6</v>
      </c>
      <c r="C12" s="11">
        <v>2017</v>
      </c>
      <c r="D12" s="10" t="s">
        <v>24</v>
      </c>
      <c r="E12" s="13">
        <v>10000</v>
      </c>
      <c r="F12" s="2">
        <v>8400</v>
      </c>
      <c r="G12" s="4">
        <f t="shared" si="0"/>
        <v>1600</v>
      </c>
      <c r="H12" s="2">
        <v>9160</v>
      </c>
      <c r="I12" s="4">
        <f t="shared" si="1"/>
        <v>840</v>
      </c>
      <c r="J12" s="2"/>
      <c r="K12" s="4">
        <f t="shared" si="2"/>
        <v>10000</v>
      </c>
      <c r="L12" s="2"/>
      <c r="M12" s="4">
        <f t="shared" si="3"/>
        <v>10000</v>
      </c>
      <c r="N12" s="2"/>
      <c r="O12" s="4">
        <f t="shared" si="4"/>
        <v>10000</v>
      </c>
      <c r="P12" s="2"/>
      <c r="Q12" s="4">
        <f t="shared" si="5"/>
        <v>10000</v>
      </c>
    </row>
    <row r="13" spans="1:17" x14ac:dyDescent="0.2">
      <c r="A13" s="9">
        <v>7</v>
      </c>
      <c r="B13" s="10">
        <v>7</v>
      </c>
      <c r="C13" s="11">
        <v>2017</v>
      </c>
      <c r="D13" s="10" t="s">
        <v>25</v>
      </c>
      <c r="E13" s="13">
        <v>9900</v>
      </c>
      <c r="F13" s="2">
        <v>8500</v>
      </c>
      <c r="G13" s="4">
        <f t="shared" si="0"/>
        <v>1400</v>
      </c>
      <c r="H13" s="2">
        <v>9440</v>
      </c>
      <c r="I13" s="4">
        <f t="shared" si="1"/>
        <v>460</v>
      </c>
      <c r="J13" s="2"/>
      <c r="K13" s="4">
        <f t="shared" si="2"/>
        <v>9900</v>
      </c>
      <c r="L13" s="2"/>
      <c r="M13" s="4">
        <f t="shared" si="3"/>
        <v>9900</v>
      </c>
      <c r="N13" s="2"/>
      <c r="O13" s="4">
        <f t="shared" si="4"/>
        <v>9900</v>
      </c>
      <c r="P13" s="2"/>
      <c r="Q13" s="4">
        <f t="shared" si="5"/>
        <v>9900</v>
      </c>
    </row>
    <row r="14" spans="1:17" x14ac:dyDescent="0.2">
      <c r="A14" s="9">
        <v>8</v>
      </c>
      <c r="B14" s="10">
        <v>8</v>
      </c>
      <c r="C14" s="11">
        <v>2016</v>
      </c>
      <c r="D14" s="10" t="s">
        <v>26</v>
      </c>
      <c r="E14" s="13">
        <v>18300</v>
      </c>
      <c r="F14" s="2">
        <v>18700</v>
      </c>
      <c r="G14" s="4">
        <f t="shared" si="0"/>
        <v>400</v>
      </c>
      <c r="H14" s="2">
        <v>19500</v>
      </c>
      <c r="I14" s="4">
        <f t="shared" si="1"/>
        <v>1200</v>
      </c>
      <c r="J14" s="2"/>
      <c r="K14" s="4">
        <f t="shared" si="2"/>
        <v>18300</v>
      </c>
      <c r="L14" s="2"/>
      <c r="M14" s="4">
        <f t="shared" si="3"/>
        <v>18300</v>
      </c>
      <c r="N14" s="2"/>
      <c r="O14" s="4">
        <f t="shared" si="4"/>
        <v>18300</v>
      </c>
      <c r="P14" s="2"/>
      <c r="Q14" s="4">
        <f t="shared" si="5"/>
        <v>18300</v>
      </c>
    </row>
    <row r="15" spans="1:17" x14ac:dyDescent="0.2">
      <c r="A15" s="9">
        <v>9</v>
      </c>
      <c r="B15" s="10">
        <v>9</v>
      </c>
      <c r="C15" s="11">
        <v>2011</v>
      </c>
      <c r="D15" s="10" t="s">
        <v>27</v>
      </c>
      <c r="E15" s="13">
        <v>6400</v>
      </c>
      <c r="F15" s="2">
        <v>4800</v>
      </c>
      <c r="G15" s="4">
        <f t="shared" si="0"/>
        <v>1600</v>
      </c>
      <c r="H15" s="2">
        <v>6160</v>
      </c>
      <c r="I15" s="4">
        <f t="shared" si="1"/>
        <v>240</v>
      </c>
      <c r="J15" s="2"/>
      <c r="K15" s="4">
        <f t="shared" si="2"/>
        <v>6400</v>
      </c>
      <c r="L15" s="2"/>
      <c r="M15" s="4">
        <f t="shared" si="3"/>
        <v>6400</v>
      </c>
      <c r="N15" s="2"/>
      <c r="O15" s="4">
        <f t="shared" si="4"/>
        <v>6400</v>
      </c>
      <c r="P15" s="2"/>
      <c r="Q15" s="4">
        <f t="shared" si="5"/>
        <v>6400</v>
      </c>
    </row>
    <row r="16" spans="1:17" x14ac:dyDescent="0.2">
      <c r="A16" s="9">
        <v>10</v>
      </c>
      <c r="B16" s="10">
        <v>10</v>
      </c>
      <c r="C16" s="11">
        <v>2014</v>
      </c>
      <c r="D16" s="10" t="s">
        <v>28</v>
      </c>
      <c r="E16" s="13">
        <v>3800</v>
      </c>
      <c r="F16" s="2">
        <v>3600</v>
      </c>
      <c r="G16" s="4">
        <f t="shared" si="0"/>
        <v>200</v>
      </c>
      <c r="H16" s="2">
        <v>3960</v>
      </c>
      <c r="I16" s="4">
        <f t="shared" si="1"/>
        <v>160</v>
      </c>
      <c r="J16" s="2"/>
      <c r="K16" s="4">
        <f t="shared" si="2"/>
        <v>3800</v>
      </c>
      <c r="L16" s="2"/>
      <c r="M16" s="4">
        <f t="shared" si="3"/>
        <v>3800</v>
      </c>
      <c r="N16" s="2"/>
      <c r="O16" s="4">
        <f t="shared" si="4"/>
        <v>3800</v>
      </c>
      <c r="P16" s="2"/>
      <c r="Q16" s="4">
        <f t="shared" si="5"/>
        <v>3800</v>
      </c>
    </row>
    <row r="17" spans="1:17" x14ac:dyDescent="0.2">
      <c r="A17" s="9">
        <v>11</v>
      </c>
      <c r="B17" s="10">
        <v>11</v>
      </c>
      <c r="C17" s="11">
        <v>2016</v>
      </c>
      <c r="D17" s="10" t="s">
        <v>29</v>
      </c>
      <c r="E17" s="13">
        <v>9900</v>
      </c>
      <c r="F17" s="2">
        <v>8400</v>
      </c>
      <c r="G17" s="4">
        <f t="shared" si="0"/>
        <v>1500</v>
      </c>
      <c r="H17" s="2">
        <v>7920</v>
      </c>
      <c r="I17" s="4">
        <f t="shared" si="1"/>
        <v>1980</v>
      </c>
      <c r="J17" s="2"/>
      <c r="K17" s="4">
        <f t="shared" si="2"/>
        <v>9900</v>
      </c>
      <c r="L17" s="2"/>
      <c r="M17" s="4">
        <f t="shared" si="3"/>
        <v>9900</v>
      </c>
      <c r="N17" s="2"/>
      <c r="O17" s="4">
        <f t="shared" si="4"/>
        <v>9900</v>
      </c>
      <c r="P17" s="2"/>
      <c r="Q17" s="4">
        <f t="shared" si="5"/>
        <v>9900</v>
      </c>
    </row>
    <row r="18" spans="1:17" x14ac:dyDescent="0.2">
      <c r="A18" s="9">
        <v>12</v>
      </c>
      <c r="B18" s="10">
        <v>12</v>
      </c>
      <c r="C18" s="11">
        <v>2017</v>
      </c>
      <c r="D18" s="10" t="s">
        <v>23</v>
      </c>
      <c r="E18" s="13">
        <v>5600</v>
      </c>
      <c r="F18" s="2">
        <v>4700</v>
      </c>
      <c r="G18" s="4">
        <f t="shared" si="0"/>
        <v>900</v>
      </c>
      <c r="H18" s="2">
        <v>4860</v>
      </c>
      <c r="I18" s="4">
        <f t="shared" si="1"/>
        <v>740</v>
      </c>
      <c r="J18" s="2"/>
      <c r="K18" s="4">
        <f t="shared" si="2"/>
        <v>5600</v>
      </c>
      <c r="L18" s="2"/>
      <c r="M18" s="4">
        <f t="shared" si="3"/>
        <v>5600</v>
      </c>
      <c r="N18" s="2"/>
      <c r="O18" s="4">
        <f t="shared" si="4"/>
        <v>5600</v>
      </c>
      <c r="P18" s="2"/>
      <c r="Q18" s="4">
        <f t="shared" si="5"/>
        <v>5600</v>
      </c>
    </row>
    <row r="19" spans="1:17" x14ac:dyDescent="0.2">
      <c r="A19" s="9">
        <v>13</v>
      </c>
      <c r="B19" s="10">
        <v>13</v>
      </c>
      <c r="C19" s="11">
        <v>2014</v>
      </c>
      <c r="D19" s="10" t="s">
        <v>30</v>
      </c>
      <c r="E19" s="13">
        <v>5300</v>
      </c>
      <c r="F19" s="2">
        <v>3700</v>
      </c>
      <c r="G19" s="4">
        <f t="shared" si="0"/>
        <v>1600</v>
      </c>
      <c r="H19" s="2">
        <v>4800</v>
      </c>
      <c r="I19" s="4">
        <f t="shared" si="1"/>
        <v>500</v>
      </c>
      <c r="J19" s="2"/>
      <c r="K19" s="4">
        <f t="shared" si="2"/>
        <v>5300</v>
      </c>
      <c r="L19" s="2"/>
      <c r="M19" s="4">
        <f t="shared" si="3"/>
        <v>5300</v>
      </c>
      <c r="N19" s="2"/>
      <c r="O19" s="4">
        <f t="shared" si="4"/>
        <v>5300</v>
      </c>
      <c r="P19" s="2"/>
      <c r="Q19" s="4">
        <f t="shared" si="5"/>
        <v>5300</v>
      </c>
    </row>
    <row r="20" spans="1:17" x14ac:dyDescent="0.2">
      <c r="A20" s="9">
        <v>14</v>
      </c>
      <c r="B20" s="10">
        <v>14</v>
      </c>
      <c r="C20" s="11">
        <v>2010</v>
      </c>
      <c r="D20" s="10" t="s">
        <v>31</v>
      </c>
      <c r="E20" s="13">
        <v>4200</v>
      </c>
      <c r="F20" s="2">
        <v>3800</v>
      </c>
      <c r="G20" s="4">
        <f t="shared" si="0"/>
        <v>400</v>
      </c>
      <c r="H20" s="2">
        <v>3980</v>
      </c>
      <c r="I20" s="4">
        <f t="shared" si="1"/>
        <v>220</v>
      </c>
      <c r="J20" s="2"/>
      <c r="K20" s="4">
        <f t="shared" si="2"/>
        <v>4200</v>
      </c>
      <c r="L20" s="2"/>
      <c r="M20" s="4">
        <f t="shared" si="3"/>
        <v>4200</v>
      </c>
      <c r="N20" s="2"/>
      <c r="O20" s="4">
        <f t="shared" si="4"/>
        <v>4200</v>
      </c>
      <c r="P20" s="2"/>
      <c r="Q20" s="4">
        <f t="shared" si="5"/>
        <v>4200</v>
      </c>
    </row>
    <row r="21" spans="1:17" ht="13.5" thickBot="1" x14ac:dyDescent="0.25">
      <c r="A21" s="14">
        <v>15</v>
      </c>
      <c r="B21" s="10">
        <v>15</v>
      </c>
      <c r="C21" s="16">
        <v>2014</v>
      </c>
      <c r="D21" s="15" t="s">
        <v>32</v>
      </c>
      <c r="E21" s="17">
        <v>4500</v>
      </c>
      <c r="F21" s="2">
        <v>2800</v>
      </c>
      <c r="G21" s="4">
        <f t="shared" si="0"/>
        <v>1700</v>
      </c>
      <c r="H21" s="2">
        <v>4400</v>
      </c>
      <c r="I21" s="4">
        <f t="shared" si="1"/>
        <v>100</v>
      </c>
      <c r="J21" s="2"/>
      <c r="K21" s="4">
        <f t="shared" si="2"/>
        <v>4500</v>
      </c>
      <c r="L21" s="2"/>
      <c r="M21" s="4">
        <f t="shared" si="3"/>
        <v>4500</v>
      </c>
      <c r="N21" s="2"/>
      <c r="O21" s="4">
        <f t="shared" si="4"/>
        <v>4500</v>
      </c>
      <c r="P21" s="2"/>
      <c r="Q21" s="4">
        <f t="shared" si="5"/>
        <v>4500</v>
      </c>
    </row>
    <row r="22" spans="1:17" ht="14.25" thickTop="1" thickBot="1" x14ac:dyDescent="0.25">
      <c r="A22" s="19" t="s">
        <v>15</v>
      </c>
      <c r="B22" s="19"/>
      <c r="C22" s="19"/>
      <c r="D22" s="19"/>
      <c r="E22" s="19"/>
      <c r="F22" s="20"/>
      <c r="G22" s="5">
        <f>ABS(SUM(G7:G21))</f>
        <v>17500</v>
      </c>
      <c r="H22" s="1"/>
      <c r="I22" s="5">
        <f>ABS(SUM(I7:I21))</f>
        <v>10070</v>
      </c>
      <c r="J22" s="6"/>
      <c r="K22" s="5">
        <f>ABS(SUM(K7:K21))</f>
        <v>120300</v>
      </c>
      <c r="L22" s="18"/>
      <c r="M22" s="5">
        <f>ABS(SUM(M7:M21))</f>
        <v>120300</v>
      </c>
      <c r="N22" s="1"/>
      <c r="O22" s="5">
        <f>ABS(SUM(O7:O21))</f>
        <v>120300</v>
      </c>
      <c r="P22" s="1"/>
      <c r="Q22" s="5">
        <f>ABS(SUM(Q7:Q21))</f>
        <v>120300</v>
      </c>
    </row>
    <row r="23" spans="1:17" ht="13.5" thickTop="1" x14ac:dyDescent="0.2">
      <c r="G23"/>
      <c r="J23"/>
    </row>
    <row r="24" spans="1:17" x14ac:dyDescent="0.2">
      <c r="G24"/>
      <c r="J24"/>
    </row>
    <row r="25" spans="1:17" x14ac:dyDescent="0.2">
      <c r="G25"/>
      <c r="J25"/>
    </row>
    <row r="26" spans="1:17" x14ac:dyDescent="0.2">
      <c r="G26"/>
      <c r="J26"/>
    </row>
    <row r="27" spans="1:17" x14ac:dyDescent="0.2">
      <c r="G27"/>
      <c r="J27"/>
    </row>
    <row r="28" spans="1:17" x14ac:dyDescent="0.2">
      <c r="G28"/>
      <c r="J28"/>
    </row>
    <row r="29" spans="1:17" x14ac:dyDescent="0.2">
      <c r="G29"/>
      <c r="J29"/>
    </row>
    <row r="30" spans="1:17" x14ac:dyDescent="0.2">
      <c r="G30"/>
      <c r="J30"/>
    </row>
    <row r="31" spans="1:17" x14ac:dyDescent="0.2">
      <c r="G31"/>
      <c r="J31"/>
    </row>
    <row r="32" spans="1:17" x14ac:dyDescent="0.2">
      <c r="G32"/>
      <c r="J32"/>
    </row>
    <row r="33" spans="7:10" x14ac:dyDescent="0.2">
      <c r="G33"/>
      <c r="J33"/>
    </row>
    <row r="34" spans="7:10" x14ac:dyDescent="0.2">
      <c r="G34"/>
      <c r="J34"/>
    </row>
    <row r="35" spans="7:10" x14ac:dyDescent="0.2">
      <c r="G35"/>
      <c r="J35"/>
    </row>
    <row r="36" spans="7:10" x14ac:dyDescent="0.2">
      <c r="G36"/>
      <c r="J36"/>
    </row>
    <row r="37" spans="7:10" x14ac:dyDescent="0.2">
      <c r="G37"/>
      <c r="J37"/>
    </row>
    <row r="38" spans="7:10" x14ac:dyDescent="0.2">
      <c r="G38"/>
      <c r="J38"/>
    </row>
    <row r="39" spans="7:10" x14ac:dyDescent="0.2">
      <c r="G39"/>
      <c r="J39"/>
    </row>
    <row r="40" spans="7:10" x14ac:dyDescent="0.2">
      <c r="G40"/>
      <c r="J40"/>
    </row>
    <row r="41" spans="7:10" x14ac:dyDescent="0.2">
      <c r="G41"/>
      <c r="J41"/>
    </row>
    <row r="42" spans="7:10" x14ac:dyDescent="0.2">
      <c r="G42"/>
      <c r="J42"/>
    </row>
    <row r="43" spans="7:10" x14ac:dyDescent="0.2">
      <c r="G43"/>
      <c r="J43"/>
    </row>
    <row r="44" spans="7:10" x14ac:dyDescent="0.2">
      <c r="G44"/>
      <c r="J44"/>
    </row>
    <row r="45" spans="7:10" x14ac:dyDescent="0.2">
      <c r="G45"/>
      <c r="J45"/>
    </row>
    <row r="46" spans="7:10" x14ac:dyDescent="0.2">
      <c r="G46"/>
      <c r="J46"/>
    </row>
    <row r="47" spans="7:10" x14ac:dyDescent="0.2">
      <c r="G47"/>
      <c r="J47"/>
    </row>
    <row r="48" spans="7:10" x14ac:dyDescent="0.2">
      <c r="G48"/>
      <c r="J48"/>
    </row>
    <row r="49" spans="7:10" x14ac:dyDescent="0.2">
      <c r="G49"/>
      <c r="J49"/>
    </row>
    <row r="50" spans="7:10" x14ac:dyDescent="0.2">
      <c r="G50"/>
      <c r="J50"/>
    </row>
    <row r="51" spans="7:10" x14ac:dyDescent="0.2">
      <c r="G51"/>
      <c r="J51"/>
    </row>
    <row r="52" spans="7:10" x14ac:dyDescent="0.2">
      <c r="G52"/>
      <c r="J52"/>
    </row>
    <row r="53" spans="7:10" x14ac:dyDescent="0.2">
      <c r="G53"/>
      <c r="J53"/>
    </row>
    <row r="54" spans="7:10" x14ac:dyDescent="0.2">
      <c r="G54"/>
      <c r="J54"/>
    </row>
    <row r="55" spans="7:10" x14ac:dyDescent="0.2">
      <c r="G55"/>
      <c r="J55"/>
    </row>
    <row r="56" spans="7:10" x14ac:dyDescent="0.2">
      <c r="G56"/>
      <c r="J56"/>
    </row>
    <row r="57" spans="7:10" x14ac:dyDescent="0.2">
      <c r="G57"/>
      <c r="J57"/>
    </row>
    <row r="58" spans="7:10" x14ac:dyDescent="0.2">
      <c r="G58"/>
      <c r="J58"/>
    </row>
    <row r="59" spans="7:10" x14ac:dyDescent="0.2">
      <c r="G59"/>
      <c r="J59"/>
    </row>
    <row r="60" spans="7:10" x14ac:dyDescent="0.2">
      <c r="G60"/>
      <c r="J60"/>
    </row>
    <row r="61" spans="7:10" x14ac:dyDescent="0.2">
      <c r="G61"/>
      <c r="J61"/>
    </row>
    <row r="62" spans="7:10" x14ac:dyDescent="0.2">
      <c r="G62"/>
      <c r="J62"/>
    </row>
    <row r="63" spans="7:10" x14ac:dyDescent="0.2">
      <c r="G63"/>
      <c r="J63"/>
    </row>
    <row r="64" spans="7:10" x14ac:dyDescent="0.2">
      <c r="G64"/>
      <c r="J64"/>
    </row>
    <row r="65" spans="7:10" x14ac:dyDescent="0.2">
      <c r="G65"/>
      <c r="J65"/>
    </row>
    <row r="66" spans="7:10" x14ac:dyDescent="0.2">
      <c r="G66"/>
      <c r="J66"/>
    </row>
    <row r="67" spans="7:10" x14ac:dyDescent="0.2">
      <c r="G67"/>
      <c r="J67"/>
    </row>
    <row r="68" spans="7:10" x14ac:dyDescent="0.2">
      <c r="G68"/>
      <c r="J68"/>
    </row>
    <row r="69" spans="7:10" x14ac:dyDescent="0.2">
      <c r="G69"/>
      <c r="J69"/>
    </row>
    <row r="70" spans="7:10" x14ac:dyDescent="0.2">
      <c r="G70"/>
      <c r="J70"/>
    </row>
    <row r="71" spans="7:10" x14ac:dyDescent="0.2">
      <c r="G71"/>
      <c r="J71"/>
    </row>
    <row r="72" spans="7:10" x14ac:dyDescent="0.2">
      <c r="G72"/>
      <c r="J72"/>
    </row>
    <row r="73" spans="7:10" x14ac:dyDescent="0.2">
      <c r="G73"/>
      <c r="J73"/>
    </row>
    <row r="74" spans="7:10" x14ac:dyDescent="0.2">
      <c r="G74"/>
      <c r="J74"/>
    </row>
    <row r="75" spans="7:10" x14ac:dyDescent="0.2">
      <c r="G75"/>
      <c r="J75"/>
    </row>
    <row r="76" spans="7:10" x14ac:dyDescent="0.2">
      <c r="G76"/>
      <c r="J76"/>
    </row>
    <row r="77" spans="7:10" x14ac:dyDescent="0.2">
      <c r="G77"/>
      <c r="J77"/>
    </row>
    <row r="78" spans="7:10" x14ac:dyDescent="0.2">
      <c r="G78"/>
      <c r="J78"/>
    </row>
    <row r="79" spans="7:10" x14ac:dyDescent="0.2">
      <c r="G79"/>
      <c r="J79"/>
    </row>
    <row r="80" spans="7:10" x14ac:dyDescent="0.2">
      <c r="G80"/>
      <c r="J80"/>
    </row>
    <row r="81" spans="7:10" x14ac:dyDescent="0.2">
      <c r="G81"/>
      <c r="J81"/>
    </row>
  </sheetData>
  <mergeCells count="34">
    <mergeCell ref="A1:E2"/>
    <mergeCell ref="L3:M4"/>
    <mergeCell ref="N3:O4"/>
    <mergeCell ref="J1:K1"/>
    <mergeCell ref="J2:K2"/>
    <mergeCell ref="H2:I2"/>
    <mergeCell ref="F2:G2"/>
    <mergeCell ref="H1:I1"/>
    <mergeCell ref="F1:G1"/>
    <mergeCell ref="L1:M1"/>
    <mergeCell ref="N1:O1"/>
    <mergeCell ref="O5:O6"/>
    <mergeCell ref="P5:P6"/>
    <mergeCell ref="P1:Q1"/>
    <mergeCell ref="L2:M2"/>
    <mergeCell ref="N2:O2"/>
    <mergeCell ref="P2:Q2"/>
    <mergeCell ref="P3:Q4"/>
    <mergeCell ref="Q5:Q6"/>
    <mergeCell ref="L5:L6"/>
    <mergeCell ref="M5:M6"/>
    <mergeCell ref="N5:N6"/>
    <mergeCell ref="J5:J6"/>
    <mergeCell ref="G5:G6"/>
    <mergeCell ref="I5:I6"/>
    <mergeCell ref="A3:D5"/>
    <mergeCell ref="F3:G4"/>
    <mergeCell ref="H3:I4"/>
    <mergeCell ref="J3:K4"/>
    <mergeCell ref="E5:E6"/>
    <mergeCell ref="K5:K6"/>
    <mergeCell ref="F5:F6"/>
    <mergeCell ref="H5:H6"/>
    <mergeCell ref="E3:E4"/>
  </mergeCells>
  <phoneticPr fontId="3" type="noConversion"/>
  <conditionalFormatting sqref="J2 N2 L2 P2">
    <cfRule type="colorScale" priority="280">
      <colorScale>
        <cfvo type="min"/>
        <cfvo type="max"/>
        <color rgb="FF00B050"/>
        <color theme="5"/>
      </colorScale>
    </cfRule>
  </conditionalFormatting>
  <conditionalFormatting sqref="H2">
    <cfRule type="colorScale" priority="277">
      <colorScale>
        <cfvo type="min"/>
        <cfvo type="max"/>
        <color rgb="FF00B050"/>
        <color theme="5"/>
      </colorScale>
    </cfRule>
  </conditionalFormatting>
  <conditionalFormatting sqref="F2">
    <cfRule type="colorScale" priority="276">
      <colorScale>
        <cfvo type="min"/>
        <cfvo type="max"/>
        <color rgb="FF00B050"/>
        <color theme="5"/>
      </colorScale>
    </cfRule>
  </conditionalFormatting>
  <conditionalFormatting sqref="F2:Q2">
    <cfRule type="colorScale" priority="275">
      <colorScale>
        <cfvo type="min"/>
        <cfvo type="max"/>
        <color rgb="FF00B050"/>
        <color theme="5"/>
      </colorScale>
    </cfRule>
  </conditionalFormatting>
  <conditionalFormatting sqref="F21">
    <cfRule type="cellIs" dxfId="269" priority="226" operator="equal">
      <formula>$E21</formula>
    </cfRule>
    <cfRule type="cellIs" dxfId="268" priority="227" operator="lessThan">
      <formula>$E21</formula>
    </cfRule>
    <cfRule type="cellIs" dxfId="267" priority="228" operator="greaterThan">
      <formula>$E21</formula>
    </cfRule>
  </conditionalFormatting>
  <conditionalFormatting sqref="F7">
    <cfRule type="cellIs" dxfId="266" priority="268" operator="equal">
      <formula>$E7</formula>
    </cfRule>
    <cfRule type="cellIs" dxfId="265" priority="269" operator="lessThan">
      <formula>$E7</formula>
    </cfRule>
    <cfRule type="cellIs" dxfId="264" priority="270" operator="greaterThan">
      <formula>$E7</formula>
    </cfRule>
  </conditionalFormatting>
  <conditionalFormatting sqref="F8">
    <cfRule type="cellIs" dxfId="263" priority="265" operator="equal">
      <formula>$E8</formula>
    </cfRule>
    <cfRule type="cellIs" dxfId="262" priority="266" operator="lessThan">
      <formula>$E8</formula>
    </cfRule>
    <cfRule type="cellIs" dxfId="261" priority="267" operator="greaterThan">
      <formula>$E8</formula>
    </cfRule>
  </conditionalFormatting>
  <conditionalFormatting sqref="F9">
    <cfRule type="cellIs" dxfId="260" priority="262" operator="equal">
      <formula>$E9</formula>
    </cfRule>
    <cfRule type="cellIs" dxfId="259" priority="263" operator="lessThan">
      <formula>$E9</formula>
    </cfRule>
    <cfRule type="cellIs" dxfId="258" priority="264" operator="greaterThan">
      <formula>$E9</formula>
    </cfRule>
  </conditionalFormatting>
  <conditionalFormatting sqref="F10">
    <cfRule type="cellIs" dxfId="257" priority="259" operator="equal">
      <formula>$E10</formula>
    </cfRule>
    <cfRule type="cellIs" dxfId="256" priority="260" operator="lessThan">
      <formula>$E10</formula>
    </cfRule>
    <cfRule type="cellIs" dxfId="255" priority="261" operator="greaterThan">
      <formula>$E10</formula>
    </cfRule>
  </conditionalFormatting>
  <conditionalFormatting sqref="F11">
    <cfRule type="cellIs" dxfId="254" priority="256" operator="equal">
      <formula>$E11</formula>
    </cfRule>
    <cfRule type="cellIs" dxfId="253" priority="257" operator="lessThan">
      <formula>$E11</formula>
    </cfRule>
    <cfRule type="cellIs" dxfId="252" priority="258" operator="greaterThan">
      <formula>$E11</formula>
    </cfRule>
  </conditionalFormatting>
  <conditionalFormatting sqref="F12">
    <cfRule type="cellIs" dxfId="251" priority="253" operator="equal">
      <formula>$E12</formula>
    </cfRule>
    <cfRule type="cellIs" dxfId="250" priority="254" operator="lessThan">
      <formula>$E12</formula>
    </cfRule>
    <cfRule type="cellIs" dxfId="249" priority="255" operator="greaterThan">
      <formula>$E12</formula>
    </cfRule>
  </conditionalFormatting>
  <conditionalFormatting sqref="F13">
    <cfRule type="cellIs" dxfId="248" priority="250" operator="equal">
      <formula>$E13</formula>
    </cfRule>
    <cfRule type="cellIs" dxfId="247" priority="251" operator="lessThan">
      <formula>$E13</formula>
    </cfRule>
    <cfRule type="cellIs" dxfId="246" priority="252" operator="greaterThan">
      <formula>$E13</formula>
    </cfRule>
  </conditionalFormatting>
  <conditionalFormatting sqref="F14">
    <cfRule type="cellIs" dxfId="245" priority="247" operator="equal">
      <formula>$E14</formula>
    </cfRule>
    <cfRule type="cellIs" dxfId="244" priority="248" operator="lessThan">
      <formula>$E14</formula>
    </cfRule>
    <cfRule type="cellIs" dxfId="243" priority="249" operator="greaterThan">
      <formula>$E14</formula>
    </cfRule>
  </conditionalFormatting>
  <conditionalFormatting sqref="F15">
    <cfRule type="cellIs" dxfId="242" priority="244" operator="equal">
      <formula>$E15</formula>
    </cfRule>
    <cfRule type="cellIs" dxfId="241" priority="245" operator="lessThan">
      <formula>$E15</formula>
    </cfRule>
    <cfRule type="cellIs" dxfId="240" priority="246" operator="greaterThan">
      <formula>$E15</formula>
    </cfRule>
  </conditionalFormatting>
  <conditionalFormatting sqref="F16">
    <cfRule type="cellIs" dxfId="239" priority="241" operator="equal">
      <formula>$E16</formula>
    </cfRule>
    <cfRule type="cellIs" dxfId="238" priority="242" operator="lessThan">
      <formula>$E16</formula>
    </cfRule>
    <cfRule type="cellIs" dxfId="237" priority="243" operator="greaterThan">
      <formula>$E16</formula>
    </cfRule>
  </conditionalFormatting>
  <conditionalFormatting sqref="F17">
    <cfRule type="cellIs" dxfId="236" priority="238" operator="equal">
      <formula>$E17</formula>
    </cfRule>
    <cfRule type="cellIs" dxfId="235" priority="239" operator="lessThan">
      <formula>$E17</formula>
    </cfRule>
    <cfRule type="cellIs" dxfId="234" priority="240" operator="greaterThan">
      <formula>$E17</formula>
    </cfRule>
  </conditionalFormatting>
  <conditionalFormatting sqref="F18">
    <cfRule type="cellIs" dxfId="233" priority="235" operator="equal">
      <formula>$E18</formula>
    </cfRule>
    <cfRule type="cellIs" dxfId="232" priority="236" operator="lessThan">
      <formula>$E18</formula>
    </cfRule>
    <cfRule type="cellIs" dxfId="231" priority="237" operator="greaterThan">
      <formula>$E18</formula>
    </cfRule>
  </conditionalFormatting>
  <conditionalFormatting sqref="F19">
    <cfRule type="cellIs" dxfId="230" priority="232" operator="equal">
      <formula>$E19</formula>
    </cfRule>
    <cfRule type="cellIs" dxfId="229" priority="233" operator="lessThan">
      <formula>$E19</formula>
    </cfRule>
    <cfRule type="cellIs" dxfId="228" priority="234" operator="greaterThan">
      <formula>$E19</formula>
    </cfRule>
  </conditionalFormatting>
  <conditionalFormatting sqref="F20">
    <cfRule type="cellIs" dxfId="227" priority="229" operator="equal">
      <formula>$E20</formula>
    </cfRule>
    <cfRule type="cellIs" dxfId="226" priority="230" operator="lessThan">
      <formula>$E20</formula>
    </cfRule>
    <cfRule type="cellIs" dxfId="225" priority="231" operator="greaterThan">
      <formula>$E20</formula>
    </cfRule>
  </conditionalFormatting>
  <conditionalFormatting sqref="H10">
    <cfRule type="cellIs" dxfId="224" priority="223" operator="equal">
      <formula>$E10</formula>
    </cfRule>
    <cfRule type="cellIs" dxfId="223" priority="224" operator="lessThan">
      <formula>$E10</formula>
    </cfRule>
    <cfRule type="cellIs" dxfId="222" priority="225" operator="greaterThan">
      <formula>$E10</formula>
    </cfRule>
  </conditionalFormatting>
  <conditionalFormatting sqref="H7">
    <cfRule type="cellIs" dxfId="221" priority="220" operator="equal">
      <formula>$E7</formula>
    </cfRule>
    <cfRule type="cellIs" dxfId="220" priority="221" operator="lessThan">
      <formula>$E7</formula>
    </cfRule>
    <cfRule type="cellIs" dxfId="219" priority="222" operator="greaterThan">
      <formula>$E7</formula>
    </cfRule>
  </conditionalFormatting>
  <conditionalFormatting sqref="H8">
    <cfRule type="cellIs" dxfId="218" priority="217" operator="equal">
      <formula>$E8</formula>
    </cfRule>
    <cfRule type="cellIs" dxfId="217" priority="218" operator="lessThan">
      <formula>$E8</formula>
    </cfRule>
    <cfRule type="cellIs" dxfId="216" priority="219" operator="greaterThan">
      <formula>$E8</formula>
    </cfRule>
  </conditionalFormatting>
  <conditionalFormatting sqref="H9">
    <cfRule type="cellIs" dxfId="215" priority="214" operator="equal">
      <formula>$E9</formula>
    </cfRule>
    <cfRule type="cellIs" dxfId="214" priority="215" operator="lessThan">
      <formula>$E9</formula>
    </cfRule>
    <cfRule type="cellIs" dxfId="213" priority="216" operator="greaterThan">
      <formula>$E9</formula>
    </cfRule>
  </conditionalFormatting>
  <conditionalFormatting sqref="H11">
    <cfRule type="cellIs" dxfId="212" priority="211" operator="equal">
      <formula>$E11</formula>
    </cfRule>
    <cfRule type="cellIs" dxfId="211" priority="212" operator="lessThan">
      <formula>$E11</formula>
    </cfRule>
    <cfRule type="cellIs" dxfId="210" priority="213" operator="greaterThan">
      <formula>$E11</formula>
    </cfRule>
  </conditionalFormatting>
  <conditionalFormatting sqref="H12">
    <cfRule type="cellIs" dxfId="209" priority="208" operator="equal">
      <formula>$E12</formula>
    </cfRule>
    <cfRule type="cellIs" dxfId="208" priority="209" operator="lessThan">
      <formula>$E12</formula>
    </cfRule>
    <cfRule type="cellIs" dxfId="207" priority="210" operator="greaterThan">
      <formula>$E12</formula>
    </cfRule>
  </conditionalFormatting>
  <conditionalFormatting sqref="H13">
    <cfRule type="cellIs" dxfId="206" priority="205" operator="equal">
      <formula>$E13</formula>
    </cfRule>
    <cfRule type="cellIs" dxfId="205" priority="206" operator="lessThan">
      <formula>$E13</formula>
    </cfRule>
    <cfRule type="cellIs" dxfId="204" priority="207" operator="greaterThan">
      <formula>$E13</formula>
    </cfRule>
  </conditionalFormatting>
  <conditionalFormatting sqref="H14">
    <cfRule type="cellIs" dxfId="203" priority="202" operator="equal">
      <formula>$E14</formula>
    </cfRule>
    <cfRule type="cellIs" dxfId="202" priority="203" operator="lessThan">
      <formula>$E14</formula>
    </cfRule>
    <cfRule type="cellIs" dxfId="201" priority="204" operator="greaterThan">
      <formula>$E14</formula>
    </cfRule>
  </conditionalFormatting>
  <conditionalFormatting sqref="H15">
    <cfRule type="cellIs" dxfId="200" priority="199" operator="equal">
      <formula>$E15</formula>
    </cfRule>
    <cfRule type="cellIs" dxfId="199" priority="200" operator="lessThan">
      <formula>$E15</formula>
    </cfRule>
    <cfRule type="cellIs" dxfId="198" priority="201" operator="greaterThan">
      <formula>$E15</formula>
    </cfRule>
  </conditionalFormatting>
  <conditionalFormatting sqref="H16">
    <cfRule type="cellIs" dxfId="197" priority="196" operator="equal">
      <formula>$E16</formula>
    </cfRule>
    <cfRule type="cellIs" dxfId="196" priority="197" operator="lessThan">
      <formula>$E16</formula>
    </cfRule>
    <cfRule type="cellIs" dxfId="195" priority="198" operator="greaterThan">
      <formula>$E16</formula>
    </cfRule>
  </conditionalFormatting>
  <conditionalFormatting sqref="H17">
    <cfRule type="cellIs" dxfId="194" priority="193" operator="equal">
      <formula>$E17</formula>
    </cfRule>
    <cfRule type="cellIs" dxfId="193" priority="194" operator="lessThan">
      <formula>$E17</formula>
    </cfRule>
    <cfRule type="cellIs" dxfId="192" priority="195" operator="greaterThan">
      <formula>$E17</formula>
    </cfRule>
  </conditionalFormatting>
  <conditionalFormatting sqref="H18">
    <cfRule type="cellIs" dxfId="191" priority="190" operator="equal">
      <formula>$E18</formula>
    </cfRule>
    <cfRule type="cellIs" dxfId="190" priority="191" operator="lessThan">
      <formula>$E18</formula>
    </cfRule>
    <cfRule type="cellIs" dxfId="189" priority="192" operator="greaterThan">
      <formula>$E18</formula>
    </cfRule>
  </conditionalFormatting>
  <conditionalFormatting sqref="H19">
    <cfRule type="cellIs" dxfId="188" priority="187" operator="equal">
      <formula>$E19</formula>
    </cfRule>
    <cfRule type="cellIs" dxfId="187" priority="188" operator="lessThan">
      <formula>$E19</formula>
    </cfRule>
    <cfRule type="cellIs" dxfId="186" priority="189" operator="greaterThan">
      <formula>$E19</formula>
    </cfRule>
  </conditionalFormatting>
  <conditionalFormatting sqref="H20">
    <cfRule type="cellIs" dxfId="185" priority="184" operator="equal">
      <formula>$E20</formula>
    </cfRule>
    <cfRule type="cellIs" dxfId="184" priority="185" operator="lessThan">
      <formula>$E20</formula>
    </cfRule>
    <cfRule type="cellIs" dxfId="183" priority="186" operator="greaterThan">
      <formula>$E20</formula>
    </cfRule>
  </conditionalFormatting>
  <conditionalFormatting sqref="H21">
    <cfRule type="cellIs" dxfId="182" priority="181" operator="equal">
      <formula>$E21</formula>
    </cfRule>
    <cfRule type="cellIs" dxfId="181" priority="182" operator="lessThan">
      <formula>$E21</formula>
    </cfRule>
    <cfRule type="cellIs" dxfId="180" priority="183" operator="greaterThan">
      <formula>$E21</formula>
    </cfRule>
  </conditionalFormatting>
  <conditionalFormatting sqref="J7">
    <cfRule type="cellIs" dxfId="179" priority="178" operator="equal">
      <formula>$E7</formula>
    </cfRule>
    <cfRule type="cellIs" dxfId="178" priority="179" operator="lessThan">
      <formula>$E7</formula>
    </cfRule>
    <cfRule type="cellIs" dxfId="177" priority="180" operator="greaterThan">
      <formula>$E7</formula>
    </cfRule>
  </conditionalFormatting>
  <conditionalFormatting sqref="J8">
    <cfRule type="cellIs" dxfId="176" priority="175" operator="equal">
      <formula>$E8</formula>
    </cfRule>
    <cfRule type="cellIs" dxfId="175" priority="176" operator="lessThan">
      <formula>$E8</formula>
    </cfRule>
    <cfRule type="cellIs" dxfId="174" priority="177" operator="greaterThan">
      <formula>$E8</formula>
    </cfRule>
  </conditionalFormatting>
  <conditionalFormatting sqref="J9">
    <cfRule type="cellIs" dxfId="173" priority="172" operator="equal">
      <formula>$E9</formula>
    </cfRule>
    <cfRule type="cellIs" dxfId="172" priority="173" operator="lessThan">
      <formula>$E9</formula>
    </cfRule>
    <cfRule type="cellIs" dxfId="171" priority="174" operator="greaterThan">
      <formula>$E9</formula>
    </cfRule>
  </conditionalFormatting>
  <conditionalFormatting sqref="J10">
    <cfRule type="cellIs" dxfId="170" priority="169" operator="equal">
      <formula>$E10</formula>
    </cfRule>
    <cfRule type="cellIs" dxfId="169" priority="170" operator="lessThan">
      <formula>$E10</formula>
    </cfRule>
    <cfRule type="cellIs" dxfId="168" priority="171" operator="greaterThan">
      <formula>$E10</formula>
    </cfRule>
  </conditionalFormatting>
  <conditionalFormatting sqref="J11">
    <cfRule type="cellIs" dxfId="167" priority="166" operator="equal">
      <formula>$E11</formula>
    </cfRule>
    <cfRule type="cellIs" dxfId="166" priority="167" operator="lessThan">
      <formula>$E11</formula>
    </cfRule>
    <cfRule type="cellIs" dxfId="165" priority="168" operator="greaterThan">
      <formula>$E11</formula>
    </cfRule>
  </conditionalFormatting>
  <conditionalFormatting sqref="J12">
    <cfRule type="cellIs" dxfId="164" priority="163" operator="equal">
      <formula>$E12</formula>
    </cfRule>
    <cfRule type="cellIs" dxfId="163" priority="164" operator="lessThan">
      <formula>$E12</formula>
    </cfRule>
    <cfRule type="cellIs" dxfId="162" priority="165" operator="greaterThan">
      <formula>$E12</formula>
    </cfRule>
  </conditionalFormatting>
  <conditionalFormatting sqref="J13">
    <cfRule type="cellIs" dxfId="161" priority="160" operator="equal">
      <formula>$E13</formula>
    </cfRule>
    <cfRule type="cellIs" dxfId="160" priority="161" operator="lessThan">
      <formula>$E13</formula>
    </cfRule>
    <cfRule type="cellIs" dxfId="159" priority="162" operator="greaterThan">
      <formula>$E13</formula>
    </cfRule>
  </conditionalFormatting>
  <conditionalFormatting sqref="J14">
    <cfRule type="cellIs" dxfId="158" priority="157" operator="equal">
      <formula>$E14</formula>
    </cfRule>
    <cfRule type="cellIs" dxfId="157" priority="158" operator="lessThan">
      <formula>$E14</formula>
    </cfRule>
    <cfRule type="cellIs" dxfId="156" priority="159" operator="greaterThan">
      <formula>$E14</formula>
    </cfRule>
  </conditionalFormatting>
  <conditionalFormatting sqref="J15">
    <cfRule type="cellIs" dxfId="155" priority="154" operator="equal">
      <formula>$E15</formula>
    </cfRule>
    <cfRule type="cellIs" dxfId="154" priority="155" operator="lessThan">
      <formula>$E15</formula>
    </cfRule>
    <cfRule type="cellIs" dxfId="153" priority="156" operator="greaterThan">
      <formula>$E15</formula>
    </cfRule>
  </conditionalFormatting>
  <conditionalFormatting sqref="J16">
    <cfRule type="cellIs" dxfId="152" priority="151" operator="equal">
      <formula>$E16</formula>
    </cfRule>
    <cfRule type="cellIs" dxfId="151" priority="152" operator="lessThan">
      <formula>$E16</formula>
    </cfRule>
    <cfRule type="cellIs" dxfId="150" priority="153" operator="greaterThan">
      <formula>$E16</formula>
    </cfRule>
  </conditionalFormatting>
  <conditionalFormatting sqref="J17">
    <cfRule type="cellIs" dxfId="149" priority="148" operator="equal">
      <formula>$E17</formula>
    </cfRule>
    <cfRule type="cellIs" dxfId="148" priority="149" operator="lessThan">
      <formula>$E17</formula>
    </cfRule>
    <cfRule type="cellIs" dxfId="147" priority="150" operator="greaterThan">
      <formula>$E17</formula>
    </cfRule>
  </conditionalFormatting>
  <conditionalFormatting sqref="J18">
    <cfRule type="cellIs" dxfId="146" priority="145" operator="equal">
      <formula>$E18</formula>
    </cfRule>
    <cfRule type="cellIs" dxfId="145" priority="146" operator="lessThan">
      <formula>$E18</formula>
    </cfRule>
    <cfRule type="cellIs" dxfId="144" priority="147" operator="greaterThan">
      <formula>$E18</formula>
    </cfRule>
  </conditionalFormatting>
  <conditionalFormatting sqref="J19">
    <cfRule type="cellIs" dxfId="143" priority="142" operator="equal">
      <formula>$E19</formula>
    </cfRule>
    <cfRule type="cellIs" dxfId="142" priority="143" operator="lessThan">
      <formula>$E19</formula>
    </cfRule>
    <cfRule type="cellIs" dxfId="141" priority="144" operator="greaterThan">
      <formula>$E19</formula>
    </cfRule>
  </conditionalFormatting>
  <conditionalFormatting sqref="J20">
    <cfRule type="cellIs" dxfId="140" priority="139" operator="equal">
      <formula>$E20</formula>
    </cfRule>
    <cfRule type="cellIs" dxfId="139" priority="140" operator="lessThan">
      <formula>$E20</formula>
    </cfRule>
    <cfRule type="cellIs" dxfId="138" priority="141" operator="greaterThan">
      <formula>$E20</formula>
    </cfRule>
  </conditionalFormatting>
  <conditionalFormatting sqref="J21">
    <cfRule type="cellIs" dxfId="137" priority="136" operator="equal">
      <formula>$E21</formula>
    </cfRule>
    <cfRule type="cellIs" dxfId="136" priority="137" operator="lessThan">
      <formula>$E21</formula>
    </cfRule>
    <cfRule type="cellIs" dxfId="135" priority="138" operator="greaterThan">
      <formula>$E21</formula>
    </cfRule>
  </conditionalFormatting>
  <conditionalFormatting sqref="P7">
    <cfRule type="cellIs" dxfId="134" priority="133" operator="equal">
      <formula>$E7</formula>
    </cfRule>
    <cfRule type="cellIs" dxfId="133" priority="134" operator="lessThan">
      <formula>$E7</formula>
    </cfRule>
    <cfRule type="cellIs" dxfId="132" priority="135" operator="greaterThan">
      <formula>$E7</formula>
    </cfRule>
  </conditionalFormatting>
  <conditionalFormatting sqref="P11">
    <cfRule type="cellIs" dxfId="131" priority="130" operator="equal">
      <formula>$E11</formula>
    </cfRule>
    <cfRule type="cellIs" dxfId="130" priority="131" operator="lessThan">
      <formula>$E11</formula>
    </cfRule>
    <cfRule type="cellIs" dxfId="129" priority="132" operator="greaterThan">
      <formula>$E11</formula>
    </cfRule>
  </conditionalFormatting>
  <conditionalFormatting sqref="P8">
    <cfRule type="cellIs" dxfId="128" priority="127" operator="equal">
      <formula>$E8</formula>
    </cfRule>
    <cfRule type="cellIs" dxfId="127" priority="128" operator="lessThan">
      <formula>$E8</formula>
    </cfRule>
    <cfRule type="cellIs" dxfId="126" priority="129" operator="greaterThan">
      <formula>$E8</formula>
    </cfRule>
  </conditionalFormatting>
  <conditionalFormatting sqref="P12">
    <cfRule type="cellIs" dxfId="125" priority="124" operator="equal">
      <formula>$E12</formula>
    </cfRule>
    <cfRule type="cellIs" dxfId="124" priority="125" operator="lessThan">
      <formula>$E12</formula>
    </cfRule>
    <cfRule type="cellIs" dxfId="123" priority="126" operator="greaterThan">
      <formula>$E12</formula>
    </cfRule>
  </conditionalFormatting>
  <conditionalFormatting sqref="P9">
    <cfRule type="cellIs" dxfId="122" priority="121" operator="equal">
      <formula>$E9</formula>
    </cfRule>
    <cfRule type="cellIs" dxfId="121" priority="122" operator="lessThan">
      <formula>$E9</formula>
    </cfRule>
    <cfRule type="cellIs" dxfId="120" priority="123" operator="greaterThan">
      <formula>$E9</formula>
    </cfRule>
  </conditionalFormatting>
  <conditionalFormatting sqref="P13">
    <cfRule type="cellIs" dxfId="119" priority="118" operator="equal">
      <formula>$E13</formula>
    </cfRule>
    <cfRule type="cellIs" dxfId="118" priority="119" operator="lessThan">
      <formula>$E13</formula>
    </cfRule>
    <cfRule type="cellIs" dxfId="117" priority="120" operator="greaterThan">
      <formula>$E13</formula>
    </cfRule>
  </conditionalFormatting>
  <conditionalFormatting sqref="P21">
    <cfRule type="cellIs" dxfId="116" priority="115" operator="equal">
      <formula>$E21</formula>
    </cfRule>
    <cfRule type="cellIs" dxfId="115" priority="116" operator="lessThan">
      <formula>$E21</formula>
    </cfRule>
    <cfRule type="cellIs" dxfId="114" priority="117" operator="greaterThan">
      <formula>$E21</formula>
    </cfRule>
  </conditionalFormatting>
  <conditionalFormatting sqref="P17">
    <cfRule type="cellIs" dxfId="113" priority="112" operator="equal">
      <formula>$E17</formula>
    </cfRule>
    <cfRule type="cellIs" dxfId="112" priority="113" operator="lessThan">
      <formula>$E17</formula>
    </cfRule>
    <cfRule type="cellIs" dxfId="111" priority="114" operator="greaterThan">
      <formula>$E17</formula>
    </cfRule>
  </conditionalFormatting>
  <conditionalFormatting sqref="P14">
    <cfRule type="cellIs" dxfId="110" priority="109" operator="equal">
      <formula>$E14</formula>
    </cfRule>
    <cfRule type="cellIs" dxfId="109" priority="110" operator="lessThan">
      <formula>$E14</formula>
    </cfRule>
    <cfRule type="cellIs" dxfId="108" priority="111" operator="greaterThan">
      <formula>$E14</formula>
    </cfRule>
  </conditionalFormatting>
  <conditionalFormatting sqref="P18">
    <cfRule type="cellIs" dxfId="107" priority="106" operator="equal">
      <formula>$E18</formula>
    </cfRule>
    <cfRule type="cellIs" dxfId="106" priority="107" operator="lessThan">
      <formula>$E18</formula>
    </cfRule>
    <cfRule type="cellIs" dxfId="105" priority="108" operator="greaterThan">
      <formula>$E18</formula>
    </cfRule>
  </conditionalFormatting>
  <conditionalFormatting sqref="P15">
    <cfRule type="cellIs" dxfId="104" priority="103" operator="equal">
      <formula>$E15</formula>
    </cfRule>
    <cfRule type="cellIs" dxfId="103" priority="104" operator="lessThan">
      <formula>$E15</formula>
    </cfRule>
    <cfRule type="cellIs" dxfId="102" priority="105" operator="greaterThan">
      <formula>$E15</formula>
    </cfRule>
  </conditionalFormatting>
  <conditionalFormatting sqref="P20">
    <cfRule type="cellIs" dxfId="101" priority="100" operator="equal">
      <formula>$E20</formula>
    </cfRule>
    <cfRule type="cellIs" dxfId="100" priority="101" operator="lessThan">
      <formula>$E20</formula>
    </cfRule>
    <cfRule type="cellIs" dxfId="99" priority="102" operator="greaterThan">
      <formula>$E20</formula>
    </cfRule>
  </conditionalFormatting>
  <conditionalFormatting sqref="P10">
    <cfRule type="cellIs" dxfId="98" priority="97" operator="equal">
      <formula>$E10</formula>
    </cfRule>
    <cfRule type="cellIs" dxfId="97" priority="98" operator="lessThan">
      <formula>$E10</formula>
    </cfRule>
    <cfRule type="cellIs" dxfId="96" priority="99" operator="greaterThan">
      <formula>$E10</formula>
    </cfRule>
  </conditionalFormatting>
  <conditionalFormatting sqref="P16">
    <cfRule type="cellIs" dxfId="95" priority="94" operator="equal">
      <formula>$E16</formula>
    </cfRule>
    <cfRule type="cellIs" dxfId="94" priority="95" operator="lessThan">
      <formula>$E16</formula>
    </cfRule>
    <cfRule type="cellIs" dxfId="93" priority="96" operator="greaterThan">
      <formula>$E16</formula>
    </cfRule>
  </conditionalFormatting>
  <conditionalFormatting sqref="P19">
    <cfRule type="cellIs" dxfId="92" priority="91" operator="equal">
      <formula>$E19</formula>
    </cfRule>
    <cfRule type="cellIs" dxfId="91" priority="92" operator="lessThan">
      <formula>$E19</formula>
    </cfRule>
    <cfRule type="cellIs" dxfId="90" priority="93" operator="greaterThan">
      <formula>$E19</formula>
    </cfRule>
  </conditionalFormatting>
  <conditionalFormatting sqref="N7">
    <cfRule type="cellIs" dxfId="89" priority="88" operator="equal">
      <formula>$E7</formula>
    </cfRule>
    <cfRule type="cellIs" dxfId="88" priority="89" operator="lessThan">
      <formula>$E7</formula>
    </cfRule>
    <cfRule type="cellIs" dxfId="87" priority="90" operator="greaterThan">
      <formula>$E7</formula>
    </cfRule>
  </conditionalFormatting>
  <conditionalFormatting sqref="N8">
    <cfRule type="cellIs" dxfId="86" priority="85" operator="equal">
      <formula>$E8</formula>
    </cfRule>
    <cfRule type="cellIs" dxfId="85" priority="86" operator="lessThan">
      <formula>$E8</formula>
    </cfRule>
    <cfRule type="cellIs" dxfId="84" priority="87" operator="greaterThan">
      <formula>$E8</formula>
    </cfRule>
  </conditionalFormatting>
  <conditionalFormatting sqref="N9">
    <cfRule type="cellIs" dxfId="83" priority="82" operator="equal">
      <formula>$E9</formula>
    </cfRule>
    <cfRule type="cellIs" dxfId="82" priority="83" operator="lessThan">
      <formula>$E9</formula>
    </cfRule>
    <cfRule type="cellIs" dxfId="81" priority="84" operator="greaterThan">
      <formula>$E9</formula>
    </cfRule>
  </conditionalFormatting>
  <conditionalFormatting sqref="N10">
    <cfRule type="cellIs" dxfId="80" priority="79" operator="equal">
      <formula>$E10</formula>
    </cfRule>
    <cfRule type="cellIs" dxfId="79" priority="80" operator="lessThan">
      <formula>$E10</formula>
    </cfRule>
    <cfRule type="cellIs" dxfId="78" priority="81" operator="greaterThan">
      <formula>$E10</formula>
    </cfRule>
  </conditionalFormatting>
  <conditionalFormatting sqref="N11">
    <cfRule type="cellIs" dxfId="77" priority="76" operator="equal">
      <formula>$E11</formula>
    </cfRule>
    <cfRule type="cellIs" dxfId="76" priority="77" operator="lessThan">
      <formula>$E11</formula>
    </cfRule>
    <cfRule type="cellIs" dxfId="75" priority="78" operator="greaterThan">
      <formula>$E11</formula>
    </cfRule>
  </conditionalFormatting>
  <conditionalFormatting sqref="N12">
    <cfRule type="cellIs" dxfId="74" priority="73" operator="equal">
      <formula>$E12</formula>
    </cfRule>
    <cfRule type="cellIs" dxfId="73" priority="74" operator="lessThan">
      <formula>$E12</formula>
    </cfRule>
    <cfRule type="cellIs" dxfId="72" priority="75" operator="greaterThan">
      <formula>$E12</formula>
    </cfRule>
  </conditionalFormatting>
  <conditionalFormatting sqref="N13">
    <cfRule type="cellIs" dxfId="71" priority="70" operator="equal">
      <formula>$E13</formula>
    </cfRule>
    <cfRule type="cellIs" dxfId="70" priority="71" operator="lessThan">
      <formula>$E13</formula>
    </cfRule>
    <cfRule type="cellIs" dxfId="69" priority="72" operator="greaterThan">
      <formula>$E13</formula>
    </cfRule>
  </conditionalFormatting>
  <conditionalFormatting sqref="N14">
    <cfRule type="cellIs" dxfId="68" priority="67" operator="equal">
      <formula>$E14</formula>
    </cfRule>
    <cfRule type="cellIs" dxfId="67" priority="68" operator="lessThan">
      <formula>$E14</formula>
    </cfRule>
    <cfRule type="cellIs" dxfId="66" priority="69" operator="greaterThan">
      <formula>$E14</formula>
    </cfRule>
  </conditionalFormatting>
  <conditionalFormatting sqref="N15">
    <cfRule type="cellIs" dxfId="65" priority="64" operator="equal">
      <formula>$E15</formula>
    </cfRule>
    <cfRule type="cellIs" dxfId="64" priority="65" operator="lessThan">
      <formula>$E15</formula>
    </cfRule>
    <cfRule type="cellIs" dxfId="63" priority="66" operator="greaterThan">
      <formula>$E15</formula>
    </cfRule>
  </conditionalFormatting>
  <conditionalFormatting sqref="N16">
    <cfRule type="cellIs" dxfId="62" priority="61" operator="equal">
      <formula>$E16</formula>
    </cfRule>
    <cfRule type="cellIs" dxfId="61" priority="62" operator="lessThan">
      <formula>$E16</formula>
    </cfRule>
    <cfRule type="cellIs" dxfId="60" priority="63" operator="greaterThan">
      <formula>$E16</formula>
    </cfRule>
  </conditionalFormatting>
  <conditionalFormatting sqref="N17">
    <cfRule type="cellIs" dxfId="59" priority="58" operator="equal">
      <formula>$E17</formula>
    </cfRule>
    <cfRule type="cellIs" dxfId="58" priority="59" operator="lessThan">
      <formula>$E17</formula>
    </cfRule>
    <cfRule type="cellIs" dxfId="57" priority="60" operator="greaterThan">
      <formula>$E17</formula>
    </cfRule>
  </conditionalFormatting>
  <conditionalFormatting sqref="N18">
    <cfRule type="cellIs" dxfId="56" priority="55" operator="equal">
      <formula>$E18</formula>
    </cfRule>
    <cfRule type="cellIs" dxfId="55" priority="56" operator="lessThan">
      <formula>$E18</formula>
    </cfRule>
    <cfRule type="cellIs" dxfId="54" priority="57" operator="greaterThan">
      <formula>$E18</formula>
    </cfRule>
  </conditionalFormatting>
  <conditionalFormatting sqref="N19">
    <cfRule type="cellIs" dxfId="53" priority="52" operator="equal">
      <formula>$E19</formula>
    </cfRule>
    <cfRule type="cellIs" dxfId="52" priority="53" operator="lessThan">
      <formula>$E19</formula>
    </cfRule>
    <cfRule type="cellIs" dxfId="51" priority="54" operator="greaterThan">
      <formula>$E19</formula>
    </cfRule>
  </conditionalFormatting>
  <conditionalFormatting sqref="N20">
    <cfRule type="cellIs" dxfId="50" priority="49" operator="equal">
      <formula>$E20</formula>
    </cfRule>
    <cfRule type="cellIs" dxfId="49" priority="50" operator="lessThan">
      <formula>$E20</formula>
    </cfRule>
    <cfRule type="cellIs" dxfId="48" priority="51" operator="greaterThan">
      <formula>$E20</formula>
    </cfRule>
  </conditionalFormatting>
  <conditionalFormatting sqref="N21">
    <cfRule type="cellIs" dxfId="47" priority="46" operator="equal">
      <formula>$E21</formula>
    </cfRule>
    <cfRule type="cellIs" dxfId="46" priority="47" operator="lessThan">
      <formula>$E21</formula>
    </cfRule>
    <cfRule type="cellIs" dxfId="45" priority="48" operator="greaterThan">
      <formula>$E21</formula>
    </cfRule>
  </conditionalFormatting>
  <conditionalFormatting sqref="L7">
    <cfRule type="cellIs" dxfId="44" priority="43" operator="equal">
      <formula>$E7</formula>
    </cfRule>
    <cfRule type="cellIs" dxfId="43" priority="44" operator="lessThan">
      <formula>$E7</formula>
    </cfRule>
    <cfRule type="cellIs" dxfId="42" priority="45" operator="greaterThan">
      <formula>$E7</formula>
    </cfRule>
  </conditionalFormatting>
  <conditionalFormatting sqref="L8">
    <cfRule type="cellIs" dxfId="41" priority="40" operator="equal">
      <formula>$E8</formula>
    </cfRule>
    <cfRule type="cellIs" dxfId="40" priority="41" operator="lessThan">
      <formula>$E8</formula>
    </cfRule>
    <cfRule type="cellIs" dxfId="39" priority="42" operator="greaterThan">
      <formula>$E8</formula>
    </cfRule>
  </conditionalFormatting>
  <conditionalFormatting sqref="L9">
    <cfRule type="cellIs" dxfId="38" priority="37" operator="equal">
      <formula>$E9</formula>
    </cfRule>
    <cfRule type="cellIs" dxfId="37" priority="38" operator="lessThan">
      <formula>$E9</formula>
    </cfRule>
    <cfRule type="cellIs" dxfId="36" priority="39" operator="greaterThan">
      <formula>$E9</formula>
    </cfRule>
  </conditionalFormatting>
  <conditionalFormatting sqref="L10">
    <cfRule type="cellIs" dxfId="35" priority="34" operator="equal">
      <formula>$E10</formula>
    </cfRule>
    <cfRule type="cellIs" dxfId="34" priority="35" operator="lessThan">
      <formula>$E10</formula>
    </cfRule>
    <cfRule type="cellIs" dxfId="33" priority="36" operator="greaterThan">
      <formula>$E10</formula>
    </cfRule>
  </conditionalFormatting>
  <conditionalFormatting sqref="L11">
    <cfRule type="cellIs" dxfId="32" priority="31" operator="equal">
      <formula>$E11</formula>
    </cfRule>
    <cfRule type="cellIs" dxfId="31" priority="32" operator="lessThan">
      <formula>$E11</formula>
    </cfRule>
    <cfRule type="cellIs" dxfId="30" priority="33" operator="greaterThan">
      <formula>$E11</formula>
    </cfRule>
  </conditionalFormatting>
  <conditionalFormatting sqref="L12">
    <cfRule type="cellIs" dxfId="29" priority="28" operator="equal">
      <formula>$E12</formula>
    </cfRule>
    <cfRule type="cellIs" dxfId="28" priority="29" operator="lessThan">
      <formula>$E12</formula>
    </cfRule>
    <cfRule type="cellIs" dxfId="27" priority="30" operator="greaterThan">
      <formula>$E12</formula>
    </cfRule>
  </conditionalFormatting>
  <conditionalFormatting sqref="L13">
    <cfRule type="cellIs" dxfId="26" priority="25" operator="equal">
      <formula>$E13</formula>
    </cfRule>
    <cfRule type="cellIs" dxfId="25" priority="26" operator="lessThan">
      <formula>$E13</formula>
    </cfRule>
    <cfRule type="cellIs" dxfId="24" priority="27" operator="greaterThan">
      <formula>$E13</formula>
    </cfRule>
  </conditionalFormatting>
  <conditionalFormatting sqref="L14">
    <cfRule type="cellIs" dxfId="23" priority="22" operator="equal">
      <formula>$E14</formula>
    </cfRule>
    <cfRule type="cellIs" dxfId="22" priority="23" operator="lessThan">
      <formula>$E14</formula>
    </cfRule>
    <cfRule type="cellIs" dxfId="21" priority="24" operator="greaterThan">
      <formula>$E14</formula>
    </cfRule>
  </conditionalFormatting>
  <conditionalFormatting sqref="L15">
    <cfRule type="cellIs" dxfId="20" priority="19" operator="equal">
      <formula>$E15</formula>
    </cfRule>
    <cfRule type="cellIs" dxfId="19" priority="20" operator="lessThan">
      <formula>$E15</formula>
    </cfRule>
    <cfRule type="cellIs" dxfId="18" priority="21" operator="greaterThan">
      <formula>$E15</formula>
    </cfRule>
  </conditionalFormatting>
  <conditionalFormatting sqref="L16">
    <cfRule type="cellIs" dxfId="17" priority="16" operator="equal">
      <formula>$E16</formula>
    </cfRule>
    <cfRule type="cellIs" dxfId="16" priority="17" operator="lessThan">
      <formula>$E16</formula>
    </cfRule>
    <cfRule type="cellIs" dxfId="15" priority="18" operator="greaterThan">
      <formula>$E16</formula>
    </cfRule>
  </conditionalFormatting>
  <conditionalFormatting sqref="L17">
    <cfRule type="cellIs" dxfId="14" priority="13" operator="equal">
      <formula>$E17</formula>
    </cfRule>
    <cfRule type="cellIs" dxfId="13" priority="14" operator="lessThan">
      <formula>$E17</formula>
    </cfRule>
    <cfRule type="cellIs" dxfId="12" priority="15" operator="greaterThan">
      <formula>$E17</formula>
    </cfRule>
  </conditionalFormatting>
  <conditionalFormatting sqref="L18">
    <cfRule type="cellIs" dxfId="11" priority="10" operator="equal">
      <formula>$E18</formula>
    </cfRule>
    <cfRule type="cellIs" dxfId="10" priority="11" operator="lessThan">
      <formula>$E18</formula>
    </cfRule>
    <cfRule type="cellIs" dxfId="9" priority="12" operator="greaterThan">
      <formula>$E18</formula>
    </cfRule>
  </conditionalFormatting>
  <conditionalFormatting sqref="L19">
    <cfRule type="cellIs" dxfId="8" priority="7" operator="equal">
      <formula>$E19</formula>
    </cfRule>
    <cfRule type="cellIs" dxfId="7" priority="8" operator="lessThan">
      <formula>$E19</formula>
    </cfRule>
    <cfRule type="cellIs" dxfId="6" priority="9" operator="greaterThan">
      <formula>$E19</formula>
    </cfRule>
  </conditionalFormatting>
  <conditionalFormatting sqref="L20">
    <cfRule type="cellIs" dxfId="5" priority="4" operator="equal">
      <formula>$E20</formula>
    </cfRule>
    <cfRule type="cellIs" dxfId="4" priority="5" operator="lessThan">
      <formula>$E20</formula>
    </cfRule>
    <cfRule type="cellIs" dxfId="3" priority="6" operator="greaterThan">
      <formula>$E20</formula>
    </cfRule>
  </conditionalFormatting>
  <conditionalFormatting sqref="L21">
    <cfRule type="cellIs" dxfId="2" priority="1" operator="equal">
      <formula>$E21</formula>
    </cfRule>
    <cfRule type="cellIs" dxfId="1" priority="2" operator="lessThan">
      <formula>$E21</formula>
    </cfRule>
    <cfRule type="cellIs" dxfId="0" priority="3" operator="greaterThan">
      <formula>$E21</formula>
    </cfRule>
  </conditionalFormatting>
  <printOptions horizontalCentered="1"/>
  <pageMargins left="0.2" right="0.23" top="0.52" bottom="0.5" header="0.33" footer="0.5"/>
  <pageSetup scale="140" pageOrder="overThenDown" orientation="landscape" blackAndWhite="1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A1EDB48C2BBF44A8A85354175C0C72" ma:contentTypeVersion="13" ma:contentTypeDescription="Create a new document." ma:contentTypeScope="" ma:versionID="1d601e8fbab6b543eae3013c0b18f7eb">
  <xsd:schema xmlns:xsd="http://www.w3.org/2001/XMLSchema" xmlns:xs="http://www.w3.org/2001/XMLSchema" xmlns:p="http://schemas.microsoft.com/office/2006/metadata/properties" xmlns:ns3="731e162a-4a2c-4601-bde7-d4a6884f003b" xmlns:ns4="3ae50557-4d8e-4389-b5b7-34fd32ae3c1e" targetNamespace="http://schemas.microsoft.com/office/2006/metadata/properties" ma:root="true" ma:fieldsID="a75865d65ad27d654265e802dc9139b3" ns3:_="" ns4:_="">
    <xsd:import namespace="731e162a-4a2c-4601-bde7-d4a6884f003b"/>
    <xsd:import namespace="3ae50557-4d8e-4389-b5b7-34fd32ae3c1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e162a-4a2c-4601-bde7-d4a6884f00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50557-4d8e-4389-b5b7-34fd32ae3c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B77DD1-9DB6-417D-A04E-07234C9609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1e162a-4a2c-4601-bde7-d4a6884f003b"/>
    <ds:schemaRef ds:uri="3ae50557-4d8e-4389-b5b7-34fd32ae3c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88B324-F261-47FD-B1F2-B476EC882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2F0FE1-AA30-4137-8774-8078E11FF6FC}">
  <ds:schemaRefs>
    <ds:schemaRef ds:uri="http://purl.org/dc/elements/1.1/"/>
    <ds:schemaRef ds:uri="http://schemas.microsoft.com/office/2006/metadata/properties"/>
    <ds:schemaRef ds:uri="3ae50557-4d8e-4389-b5b7-34fd32ae3c1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31e162a-4a2c-4601-bde7-d4a6884f003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Results</vt:lpstr>
      <vt:lpstr>Results!Print_Area</vt:lpstr>
    </vt:vector>
  </TitlesOfParts>
  <Manager/>
  <Company>NADA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DCA</dc:creator>
  <cp:keywords/>
  <dc:description/>
  <cp:lastModifiedBy>Lucki, Michael</cp:lastModifiedBy>
  <cp:revision/>
  <cp:lastPrinted>2020-03-04T19:50:08Z</cp:lastPrinted>
  <dcterms:created xsi:type="dcterms:W3CDTF">1999-07-16T14:38:15Z</dcterms:created>
  <dcterms:modified xsi:type="dcterms:W3CDTF">2020-03-06T12:19:45Z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0x01010009A1EDB48C2BBF44A8A85354175C0C72</vt:lpwstr>
  </property>
</Properties>
</file>